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535" yWindow="-105" windowWidth="22905" windowHeight="12465" activeTab="4"/>
  </bookViews>
  <sheets>
    <sheet name="Табл 1" sheetId="1" r:id="rId1"/>
    <sheet name="Табл 2" sheetId="5" r:id="rId2"/>
    <sheet name="Табл 3" sheetId="8" r:id="rId3"/>
    <sheet name="Табл 4" sheetId="9" r:id="rId4"/>
    <sheet name="Табл 5" sheetId="10" r:id="rId5"/>
    <sheet name="Табл 6" sheetId="11" r:id="rId6"/>
    <sheet name="Табл 7" sheetId="12" r:id="rId7"/>
    <sheet name="Табл 8" sheetId="13" r:id="rId8"/>
  </sheets>
  <definedNames>
    <definedName name="_xlnm.Print_Area" localSheetId="0">'Табл 1'!$A$1:$C$13</definedName>
    <definedName name="_xlnm.Print_Area" localSheetId="1">'Табл 2'!$A$1:$E$17</definedName>
    <definedName name="_xlnm.Print_Area" localSheetId="2">'Табл 3'!$A$1:$E$16</definedName>
    <definedName name="_xlnm.Print_Area" localSheetId="3">'Табл 4'!$A$1:$E$29</definedName>
    <definedName name="_xlnm.Print_Area" localSheetId="4">'Табл 5'!$A$1:$E$9</definedName>
    <definedName name="_xlnm.Print_Area" localSheetId="5">'Табл 6'!$A$1:$E$14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2" i="13" l="1"/>
  <c r="D2" i="12"/>
  <c r="D2" i="11"/>
  <c r="D2" i="10"/>
  <c r="D2" i="9"/>
  <c r="D2" i="8"/>
  <c r="D2" i="5"/>
</calcChain>
</file>

<file path=xl/sharedStrings.xml><?xml version="1.0" encoding="utf-8"?>
<sst xmlns="http://schemas.openxmlformats.org/spreadsheetml/2006/main" count="104" uniqueCount="77">
  <si>
    <t>Таблица 1</t>
  </si>
  <si>
    <t>Таблица 2</t>
  </si>
  <si>
    <t>Таблица 3</t>
  </si>
  <si>
    <t>Тарифы Центров здоровья</t>
  </si>
  <si>
    <t>Таблица 4</t>
  </si>
  <si>
    <t>Всего за комплексное посещение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</si>
  <si>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</si>
  <si>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</si>
  <si>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</si>
  <si>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</si>
  <si>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</si>
  <si>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</si>
  <si>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</si>
  <si>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</si>
  <si>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</si>
  <si>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</si>
  <si>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</si>
  <si>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</si>
  <si>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 xml:space="preserve"> Динамическое наблюдение за выявленными предрисками и факторами риска развития заболеваний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</si>
  <si>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</si>
  <si>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</si>
  <si>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</si>
  <si>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</si>
  <si>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</si>
  <si>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Инсулин</t>
  </si>
  <si>
    <t>Глюкозы</t>
  </si>
  <si>
    <t>Гликозилированного гемоглобина (HBA1c)</t>
  </si>
  <si>
    <t>у мужчин - тестостерона общего и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</si>
  <si>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</si>
  <si>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</si>
  <si>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</si>
  <si>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</si>
  <si>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</si>
  <si>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</si>
  <si>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</si>
  <si>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</si>
  <si>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</si>
  <si>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</si>
  <si>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</si>
  <si>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</si>
  <si>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</si>
  <si>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</si>
  <si>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</si>
  <si>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</si>
  <si>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</si>
  <si>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</si>
  <si>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</si>
  <si>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</si>
  <si>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</si>
  <si>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</si>
  <si>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</si>
  <si>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</si>
  <si>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</si>
  <si>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16-S секвенирование микробиома кишечника</t>
  </si>
  <si>
    <t>Таблица 5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</si>
  <si>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</si>
  <si>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</si>
  <si>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Кальция ионизированного и общего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</si>
  <si>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</si>
  <si>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</si>
  <si>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</si>
  <si>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</si>
  <si>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</si>
  <si>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</si>
  <si>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</si>
  <si>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</si>
  <si>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</si>
  <si>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Таблица 8</t>
  </si>
  <si>
    <t>Таблица 7</t>
  </si>
  <si>
    <t xml:space="preserve">Биохимический анализ крови </t>
  </si>
  <si>
    <t>Всего за комплексное посещение, включающее определение уровня: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</si>
  <si>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</si>
  <si>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</si>
  <si>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</si>
  <si>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Приложение №17 к ДС№1</t>
  </si>
  <si>
    <t>Приложение №51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</si>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</sst>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79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4" applyNumberFormat="0" applyAlignment="0" applyProtection="0"/>
    <xf numFmtId="0" fontId="16" fillId="37" borderId="5" applyNumberFormat="0" applyAlignment="0" applyProtection="0"/>
    <xf numFmtId="165" fontId="17" fillId="0" borderId="0"/>
    <xf numFmtId="166" fontId="17" fillId="0" borderId="0"/>
    <xf numFmtId="165" fontId="17" fillId="0" borderId="0"/>
    <xf numFmtId="165" fontId="3" fillId="0" borderId="0" applyFont="0" applyFill="0" applyBorder="0" applyAlignment="0" applyProtection="0"/>
    <xf numFmtId="167" fontId="17" fillId="0" borderId="0"/>
    <xf numFmtId="168" fontId="17" fillId="0" borderId="0"/>
    <xf numFmtId="167" fontId="17" fillId="0" borderId="0"/>
    <xf numFmtId="167" fontId="3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4" applyNumberFormat="0" applyAlignment="0" applyProtection="0"/>
    <xf numFmtId="0" fontId="29" fillId="0" borderId="9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0" applyNumberFormat="0" applyFont="0" applyAlignment="0" applyProtection="0"/>
    <xf numFmtId="0" fontId="32" fillId="36" borderId="11" applyNumberFormat="0" applyAlignment="0" applyProtection="0"/>
    <xf numFmtId="9" fontId="17" fillId="0" borderId="0"/>
    <xf numFmtId="9" fontId="1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8" fillId="23" borderId="4" applyNumberFormat="0" applyAlignment="0" applyProtection="0"/>
    <xf numFmtId="0" fontId="32" fillId="36" borderId="11" applyNumberFormat="0" applyAlignment="0" applyProtection="0"/>
    <xf numFmtId="0" fontId="15" fillId="36" borderId="4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16" fillId="37" borderId="5" applyNumberFormat="0" applyAlignment="0" applyProtection="0"/>
    <xf numFmtId="0" fontId="3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4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" fillId="0" borderId="0"/>
    <xf numFmtId="0" fontId="45" fillId="0" borderId="0"/>
    <xf numFmtId="0" fontId="3" fillId="0" borderId="0"/>
    <xf numFmtId="0" fontId="29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1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50" fillId="0" borderId="0"/>
    <xf numFmtId="0" fontId="51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9" borderId="10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9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0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1" fillId="0" borderId="0" xfId="0" applyFont="1" applyFill="1" applyAlignment="1">
      <alignment wrapText="1"/>
    </xf>
    <xf numFmtId="164" fontId="0" fillId="0" borderId="0" xfId="2" applyNumberFormat="1" applyFont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164" fontId="10" fillId="0" borderId="13" xfId="2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4" fontId="55" fillId="0" borderId="14" xfId="0" applyNumberFormat="1" applyFont="1" applyBorder="1" applyAlignment="1">
      <alignment horizontal="center" vertical="center" wrapText="1"/>
    </xf>
    <xf numFmtId="0" fontId="10" fillId="0" borderId="13" xfId="48878" applyFont="1" applyFill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57" fillId="0" borderId="0" xfId="0" applyFont="1" applyBorder="1" applyAlignment="1">
      <alignment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4" fontId="59" fillId="0" borderId="14" xfId="0" applyNumberFormat="1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/>
    </xf>
    <xf numFmtId="0" fontId="60" fillId="0" borderId="13" xfId="48878" applyFont="1" applyFill="1" applyBorder="1" applyAlignment="1">
      <alignment horizontal="left" vertical="center" wrapText="1"/>
    </xf>
    <xf numFmtId="4" fontId="60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60" fillId="2" borderId="13" xfId="0" applyNumberFormat="1" applyFont="1" applyFill="1" applyBorder="1" applyAlignment="1">
      <alignment horizontal="center" vertical="center"/>
    </xf>
    <xf numFmtId="0" fontId="60" fillId="0" borderId="13" xfId="0" applyFont="1" applyBorder="1" applyAlignment="1"/>
    <xf numFmtId="0" fontId="1" fillId="0" borderId="13" xfId="0" applyFont="1" applyFill="1" applyBorder="1" applyAlignment="1">
      <alignment horizontal="left" vertical="center" wrapText="1"/>
    </xf>
    <xf numFmtId="43" fontId="1" fillId="0" borderId="13" xfId="48877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8" fillId="0" borderId="13" xfId="816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4" fillId="0" borderId="13" xfId="8161" applyFont="1" applyFill="1" applyBorder="1" applyAlignment="1">
      <alignment horizontal="center" vertical="center" wrapText="1"/>
    </xf>
  </cellXfs>
  <cellStyles count="48879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4 3" xfId="48878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" xfId="48877" builtinId="3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95" zoomScaleNormal="100" zoomScaleSheetLayoutView="95" workbookViewId="0">
      <selection activeCell="A6" sqref="A6:C6"/>
    </sheetView>
  </sheetViews>
  <sheetFormatPr defaultRowHeight="15" x14ac:dyDescent="0.25"/>
  <cols>
    <col min="1" max="1" width="53.7109375" customWidth="1"/>
    <col min="2" max="2" width="58.140625" customWidth="1"/>
    <col min="3" max="3" width="16.140625" customWidth="1"/>
  </cols>
  <sheetData>
    <row r="1" spans="1:6" x14ac:dyDescent="0.25">
      <c r="C1" s="34" t="s">
        <v>74</v>
      </c>
    </row>
    <row r="2" spans="1:6" x14ac:dyDescent="0.25">
      <c r="A2" s="1"/>
      <c r="B2" s="35" t="s">
        <v>75</v>
      </c>
      <c r="C2" s="35"/>
    </row>
    <row r="3" spans="1:6" ht="15.75" x14ac:dyDescent="0.25">
      <c r="A3" s="38" t="s">
        <v>3</v>
      </c>
      <c r="B3" s="38"/>
      <c r="C3" s="3"/>
    </row>
    <row r="4" spans="1:6" x14ac:dyDescent="0.25">
      <c r="A4" s="1"/>
      <c r="B4" s="4"/>
      <c r="C4" s="6" t="s">
        <v>0</v>
      </c>
    </row>
    <row r="5" spans="1:6" ht="33" customHeight="1" x14ac:dyDescent="0.25">
      <c r="A5" s="36" t="s">
        <v>18</v>
      </c>
      <c r="B5" s="36"/>
      <c r="C5" s="36"/>
    </row>
    <row r="6" spans="1:6" x14ac:dyDescent="0.25">
      <c r="A6" s="37"/>
      <c r="B6" s="37"/>
      <c r="C6" s="37"/>
    </row>
    <row r="7" spans="1:6" ht="41.25" customHeight="1" x14ac:dyDescent="0.25"/>
    <row r="8" spans="1:6" ht="28.5" x14ac:dyDescent="0.25">
      <c r="A8" s="9" t="s">
        <v>6</v>
      </c>
      <c r="B8" s="10" t="s">
        <v>7</v>
      </c>
      <c r="C8" s="10" t="s">
        <v>8</v>
      </c>
    </row>
    <row r="9" spans="1:6" ht="113.25" customHeight="1" x14ac:dyDescent="0.25">
      <c r="A9" s="11" t="s">
        <v>9</v>
      </c>
      <c r="B9" s="12" t="s">
        <v>10</v>
      </c>
      <c r="C9" s="8">
        <v>809.82</v>
      </c>
    </row>
    <row r="10" spans="1:6" ht="76.5" customHeight="1" x14ac:dyDescent="0.25">
      <c r="A10" s="12" t="s">
        <v>11</v>
      </c>
      <c r="B10" s="12" t="s">
        <v>12</v>
      </c>
      <c r="C10" s="8">
        <v>256.35000000000002</v>
      </c>
      <c r="E10" s="2"/>
      <c r="F10" s="2"/>
    </row>
    <row r="11" spans="1:6" ht="58.5" customHeight="1" x14ac:dyDescent="0.25">
      <c r="A11" s="12" t="s">
        <v>13</v>
      </c>
      <c r="B11" s="12" t="s">
        <v>14</v>
      </c>
      <c r="C11" s="8">
        <v>1293.3900000000001</v>
      </c>
      <c r="E11" s="2"/>
      <c r="F11" s="2"/>
    </row>
    <row r="12" spans="1:6" ht="99" customHeight="1" x14ac:dyDescent="0.25">
      <c r="A12" s="12" t="s">
        <v>15</v>
      </c>
      <c r="B12" s="12" t="s">
        <v>14</v>
      </c>
      <c r="C12" s="8">
        <v>705.04</v>
      </c>
      <c r="E12" s="2"/>
      <c r="F12" s="2"/>
    </row>
    <row r="13" spans="1:6" ht="62.25" customHeight="1" x14ac:dyDescent="0.25">
      <c r="A13" s="12" t="s">
        <v>16</v>
      </c>
      <c r="B13" s="12" t="s">
        <v>17</v>
      </c>
      <c r="C13" s="8">
        <v>344.74</v>
      </c>
      <c r="E13" s="2"/>
      <c r="F13" s="2"/>
    </row>
    <row r="14" spans="1:6" x14ac:dyDescent="0.25">
      <c r="E14" s="2"/>
      <c r="F14" s="2"/>
    </row>
  </sheetData>
  <mergeCells count="4">
    <mergeCell ref="B2:C2"/>
    <mergeCell ref="A5:C5"/>
    <mergeCell ref="A6:C6"/>
    <mergeCell ref="A3:B3"/>
  </mergeCells>
  <pageMargins left="0.7" right="0.7" top="0.75" bottom="0.75" header="0.3" footer="0.3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98" zoomScaleNormal="100" zoomScaleSheetLayoutView="98" workbookViewId="0">
      <selection activeCell="K21" sqref="K21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6" t="s">
        <v>1</v>
      </c>
    </row>
    <row r="5" spans="1:5" x14ac:dyDescent="0.25">
      <c r="A5" s="1"/>
      <c r="B5" s="14"/>
      <c r="C5" s="1"/>
      <c r="D5" s="4"/>
      <c r="E5" s="5"/>
    </row>
    <row r="6" spans="1:5" ht="25.5" x14ac:dyDescent="0.25">
      <c r="A6" s="1"/>
      <c r="B6" s="31"/>
      <c r="C6" s="22" t="s">
        <v>72</v>
      </c>
      <c r="D6" s="22" t="s">
        <v>20</v>
      </c>
      <c r="E6" s="5"/>
    </row>
    <row r="7" spans="1:5" ht="38.25" x14ac:dyDescent="0.25">
      <c r="A7" s="1"/>
      <c r="B7" s="26">
        <v>1</v>
      </c>
      <c r="C7" s="32" t="s">
        <v>73</v>
      </c>
      <c r="D7" s="33">
        <v>1140.93</v>
      </c>
      <c r="E7" s="5"/>
    </row>
    <row r="8" spans="1:5" x14ac:dyDescent="0.25">
      <c r="A8" s="1"/>
      <c r="B8" s="14"/>
      <c r="C8" s="1"/>
      <c r="D8" s="4"/>
      <c r="E8" s="5"/>
    </row>
    <row r="9" spans="1:5" ht="68.25" customHeight="1" x14ac:dyDescent="0.25">
      <c r="A9" s="13"/>
      <c r="B9" s="14"/>
      <c r="C9" s="40" t="s">
        <v>19</v>
      </c>
      <c r="D9" s="40"/>
    </row>
    <row r="10" spans="1:5" ht="24.75" customHeight="1" x14ac:dyDescent="0.25">
      <c r="A10" s="13"/>
      <c r="B10" s="14"/>
      <c r="C10" s="23"/>
      <c r="D10" s="23"/>
    </row>
    <row r="11" spans="1:5" ht="30" customHeight="1" x14ac:dyDescent="0.25">
      <c r="A11" s="13"/>
      <c r="B11" s="39" t="s">
        <v>71</v>
      </c>
      <c r="C11" s="39"/>
      <c r="D11" s="24" t="s">
        <v>20</v>
      </c>
    </row>
    <row r="12" spans="1:5" ht="15.75" customHeight="1" x14ac:dyDescent="0.25">
      <c r="A12" s="1"/>
      <c r="B12" s="39"/>
      <c r="C12" s="39"/>
      <c r="D12" s="25">
        <v>1157.3428000000001</v>
      </c>
    </row>
    <row r="13" spans="1:5" x14ac:dyDescent="0.25">
      <c r="B13" s="26">
        <v>1</v>
      </c>
      <c r="C13" s="27" t="s">
        <v>21</v>
      </c>
      <c r="D13" s="28">
        <v>133.94999999999999</v>
      </c>
    </row>
    <row r="14" spans="1:5" ht="18" customHeight="1" x14ac:dyDescent="0.25">
      <c r="B14" s="26">
        <v>2</v>
      </c>
      <c r="C14" s="27" t="s">
        <v>22</v>
      </c>
      <c r="D14" s="29">
        <v>118</v>
      </c>
    </row>
    <row r="15" spans="1:5" x14ac:dyDescent="0.25">
      <c r="B15" s="26">
        <v>3</v>
      </c>
      <c r="C15" s="27" t="s">
        <v>69</v>
      </c>
      <c r="D15" s="30">
        <v>905.39280000000008</v>
      </c>
    </row>
    <row r="16" spans="1:5" ht="15.75" customHeight="1" x14ac:dyDescent="0.25">
      <c r="B16" s="14"/>
      <c r="C16" s="14"/>
      <c r="D16" s="14"/>
    </row>
    <row r="17" spans="2:4" ht="15.75" customHeight="1" x14ac:dyDescent="0.25">
      <c r="B17" s="14"/>
      <c r="C17" s="14"/>
      <c r="D17" s="14"/>
    </row>
    <row r="18" spans="2:4" ht="15.75" customHeight="1" x14ac:dyDescent="0.25">
      <c r="B18" s="14"/>
      <c r="C18" s="14"/>
      <c r="D18" s="14"/>
    </row>
    <row r="19" spans="2:4" ht="15.75" customHeight="1" x14ac:dyDescent="0.25">
      <c r="B19" s="14"/>
      <c r="C19" s="14"/>
      <c r="D19" s="14"/>
    </row>
    <row r="20" spans="2:4" x14ac:dyDescent="0.25">
      <c r="B20" s="14"/>
      <c r="C20" s="14"/>
      <c r="D20" s="14"/>
    </row>
  </sheetData>
  <mergeCells count="4">
    <mergeCell ref="D2:E2"/>
    <mergeCell ref="C3:D3"/>
    <mergeCell ref="B11:C12"/>
    <mergeCell ref="C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topLeftCell="A4" zoomScale="98" zoomScaleNormal="100" zoomScaleSheetLayoutView="98" workbookViewId="0">
      <selection activeCell="D12" sqref="D12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2</v>
      </c>
    </row>
    <row r="5" spans="1:5" ht="144" customHeight="1" x14ac:dyDescent="0.25">
      <c r="A5" s="13"/>
      <c r="B5" s="14"/>
      <c r="C5" s="40" t="s">
        <v>23</v>
      </c>
      <c r="D5" s="40"/>
    </row>
    <row r="6" spans="1:5" ht="30" customHeight="1" x14ac:dyDescent="0.25">
      <c r="A6" s="13"/>
      <c r="B6" s="41" t="s">
        <v>70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3248.9400000000005</v>
      </c>
    </row>
    <row r="8" spans="1:5" x14ac:dyDescent="0.25">
      <c r="B8" s="7">
        <v>1</v>
      </c>
      <c r="C8" s="16" t="s">
        <v>24</v>
      </c>
      <c r="D8" s="17">
        <v>311.85000000000002</v>
      </c>
    </row>
    <row r="9" spans="1:5" ht="48.75" customHeight="1" x14ac:dyDescent="0.25">
      <c r="B9" s="7">
        <v>2</v>
      </c>
      <c r="C9" s="16" t="s">
        <v>25</v>
      </c>
      <c r="D9" s="18">
        <v>240.18</v>
      </c>
    </row>
    <row r="10" spans="1:5" x14ac:dyDescent="0.25">
      <c r="B10" s="7">
        <v>3</v>
      </c>
      <c r="C10" s="16" t="s">
        <v>26</v>
      </c>
      <c r="D10" s="19">
        <v>603.05999999999995</v>
      </c>
    </row>
    <row r="11" spans="1:5" ht="44.25" customHeight="1" x14ac:dyDescent="0.25">
      <c r="B11" s="7">
        <v>4</v>
      </c>
      <c r="C11" s="12" t="s">
        <v>27</v>
      </c>
      <c r="D11" s="7">
        <v>377.96</v>
      </c>
    </row>
    <row r="12" spans="1:5" ht="30" customHeight="1" x14ac:dyDescent="0.25">
      <c r="B12" s="7">
        <v>5</v>
      </c>
      <c r="C12" s="12" t="s">
        <v>28</v>
      </c>
      <c r="D12" s="7">
        <v>377.96000000000004</v>
      </c>
    </row>
    <row r="13" spans="1:5" ht="39.75" customHeight="1" x14ac:dyDescent="0.25">
      <c r="B13" s="7">
        <v>6</v>
      </c>
      <c r="C13" s="12" t="s">
        <v>29</v>
      </c>
      <c r="D13" s="7">
        <v>377.96000000000004</v>
      </c>
    </row>
    <row r="14" spans="1:5" ht="49.5" customHeight="1" x14ac:dyDescent="0.25">
      <c r="B14" s="7">
        <v>7</v>
      </c>
      <c r="C14" s="12" t="s">
        <v>30</v>
      </c>
      <c r="D14" s="7">
        <v>377.96000000000004</v>
      </c>
    </row>
    <row r="15" spans="1:5" x14ac:dyDescent="0.25">
      <c r="B15" s="7">
        <v>8</v>
      </c>
      <c r="C15" s="12" t="s">
        <v>31</v>
      </c>
      <c r="D15" s="7">
        <v>178.11</v>
      </c>
    </row>
    <row r="16" spans="1:5" ht="76.5" customHeight="1" x14ac:dyDescent="0.25">
      <c r="B16" s="7">
        <v>8</v>
      </c>
      <c r="C16" s="12" t="s">
        <v>32</v>
      </c>
      <c r="D16" s="7">
        <v>403.9</v>
      </c>
    </row>
    <row r="17" spans="2:4" x14ac:dyDescent="0.25">
      <c r="B17" s="20"/>
      <c r="C17" s="20"/>
      <c r="D17" s="20"/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98" zoomScaleNormal="100" zoomScaleSheetLayoutView="98" workbookViewId="0">
      <selection activeCell="D12" sqref="D12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4</v>
      </c>
    </row>
    <row r="5" spans="1:5" ht="144" customHeight="1" x14ac:dyDescent="0.25">
      <c r="A5" s="13"/>
      <c r="B5" s="14"/>
      <c r="C5" s="40" t="s">
        <v>33</v>
      </c>
      <c r="D5" s="40"/>
    </row>
    <row r="6" spans="1:5" ht="30" customHeight="1" x14ac:dyDescent="0.25">
      <c r="A6" s="13"/>
      <c r="B6" s="41" t="s">
        <v>70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8137.0623999999989</v>
      </c>
    </row>
    <row r="8" spans="1:5" x14ac:dyDescent="0.25">
      <c r="B8" s="12">
        <v>1</v>
      </c>
      <c r="C8" s="16" t="s">
        <v>34</v>
      </c>
      <c r="D8" s="17">
        <v>1210</v>
      </c>
    </row>
    <row r="9" spans="1:5" ht="48.75" customHeight="1" x14ac:dyDescent="0.25">
      <c r="B9" s="12">
        <v>2</v>
      </c>
      <c r="C9" s="16" t="s">
        <v>35</v>
      </c>
      <c r="D9" s="18">
        <v>240.18</v>
      </c>
    </row>
    <row r="10" spans="1:5" x14ac:dyDescent="0.25">
      <c r="B10" s="12">
        <v>3</v>
      </c>
      <c r="C10" s="16" t="s">
        <v>36</v>
      </c>
      <c r="D10" s="19">
        <v>120.61</v>
      </c>
    </row>
    <row r="11" spans="1:5" ht="44.25" customHeight="1" x14ac:dyDescent="0.25">
      <c r="B11" s="12">
        <v>4</v>
      </c>
      <c r="C11" s="12" t="s">
        <v>37</v>
      </c>
      <c r="D11" s="7">
        <v>106.69</v>
      </c>
    </row>
    <row r="12" spans="1:5" ht="30" customHeight="1" x14ac:dyDescent="0.25">
      <c r="B12" s="12">
        <v>5</v>
      </c>
      <c r="C12" s="12" t="s">
        <v>38</v>
      </c>
      <c r="D12" s="7">
        <v>144.38999999999999</v>
      </c>
    </row>
    <row r="13" spans="1:5" ht="25.5" customHeight="1" x14ac:dyDescent="0.25">
      <c r="B13" s="12">
        <v>6</v>
      </c>
      <c r="C13" s="12" t="s">
        <v>39</v>
      </c>
      <c r="D13" s="7">
        <v>147.6</v>
      </c>
    </row>
    <row r="14" spans="1:5" ht="26.25" customHeight="1" x14ac:dyDescent="0.25">
      <c r="B14" s="12">
        <v>7</v>
      </c>
      <c r="C14" s="12" t="s">
        <v>40</v>
      </c>
      <c r="D14" s="7">
        <v>1406.69</v>
      </c>
    </row>
    <row r="15" spans="1:5" x14ac:dyDescent="0.25">
      <c r="B15" s="12">
        <v>8</v>
      </c>
      <c r="C15" s="12" t="s">
        <v>41</v>
      </c>
      <c r="D15" s="7">
        <v>63.09</v>
      </c>
    </row>
    <row r="16" spans="1:5" ht="21" customHeight="1" x14ac:dyDescent="0.25">
      <c r="B16" s="12">
        <v>9</v>
      </c>
      <c r="C16" s="12" t="s">
        <v>42</v>
      </c>
      <c r="D16" s="7">
        <v>1535.7</v>
      </c>
    </row>
    <row r="17" spans="2:4" x14ac:dyDescent="0.25">
      <c r="B17" s="12">
        <v>10</v>
      </c>
      <c r="C17" s="12" t="s">
        <v>43</v>
      </c>
      <c r="D17" s="7">
        <v>429.55</v>
      </c>
    </row>
    <row r="18" spans="2:4" x14ac:dyDescent="0.25">
      <c r="B18" s="12">
        <v>11</v>
      </c>
      <c r="C18" s="12" t="s">
        <v>44</v>
      </c>
      <c r="D18" s="7">
        <v>603.05999999999995</v>
      </c>
    </row>
    <row r="19" spans="2:4" x14ac:dyDescent="0.25">
      <c r="B19" s="12">
        <v>12</v>
      </c>
      <c r="C19" s="12" t="s">
        <v>45</v>
      </c>
      <c r="D19" s="7">
        <v>271.85000000000002</v>
      </c>
    </row>
    <row r="20" spans="2:4" x14ac:dyDescent="0.25">
      <c r="B20" s="12">
        <v>13</v>
      </c>
      <c r="C20" s="12" t="s">
        <v>46</v>
      </c>
      <c r="D20" s="7">
        <v>776.94</v>
      </c>
    </row>
    <row r="21" spans="2:4" x14ac:dyDescent="0.25">
      <c r="B21" s="12">
        <v>14</v>
      </c>
      <c r="C21" s="12" t="s">
        <v>47</v>
      </c>
      <c r="D21" s="7">
        <v>103.69</v>
      </c>
    </row>
    <row r="22" spans="2:4" x14ac:dyDescent="0.25">
      <c r="B22" s="12">
        <v>15</v>
      </c>
      <c r="C22" s="12" t="s">
        <v>48</v>
      </c>
      <c r="D22" s="7">
        <v>205.97</v>
      </c>
    </row>
    <row r="23" spans="2:4" x14ac:dyDescent="0.25">
      <c r="B23" s="12">
        <v>16</v>
      </c>
      <c r="C23" s="12" t="s">
        <v>49</v>
      </c>
      <c r="D23" s="7">
        <v>104.74</v>
      </c>
    </row>
    <row r="24" spans="2:4" x14ac:dyDescent="0.25">
      <c r="B24" s="12">
        <v>17</v>
      </c>
      <c r="C24" s="12" t="s">
        <v>50</v>
      </c>
      <c r="D24" s="7">
        <v>160.97</v>
      </c>
    </row>
    <row r="25" spans="2:4" x14ac:dyDescent="0.25">
      <c r="B25" s="12">
        <v>18</v>
      </c>
      <c r="C25" s="12" t="s">
        <v>51</v>
      </c>
      <c r="D25" s="7">
        <v>101.44</v>
      </c>
    </row>
    <row r="26" spans="2:4" ht="60" x14ac:dyDescent="0.25">
      <c r="B26" s="12">
        <v>19</v>
      </c>
      <c r="C26" s="12" t="s">
        <v>52</v>
      </c>
      <c r="D26" s="7">
        <v>403.9</v>
      </c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98" zoomScaleNormal="100" zoomScaleSheetLayoutView="98" workbookViewId="0">
      <selection activeCell="I9" sqref="I9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54</v>
      </c>
    </row>
    <row r="5" spans="1:5" ht="144" customHeight="1" x14ac:dyDescent="0.25">
      <c r="A5" s="13"/>
      <c r="B5" s="14"/>
      <c r="C5" s="40" t="s">
        <v>76</v>
      </c>
      <c r="D5" s="40"/>
    </row>
    <row r="6" spans="1:5" ht="30" customHeight="1" x14ac:dyDescent="0.25">
      <c r="A6" s="13"/>
      <c r="B6" s="41" t="s">
        <v>5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500</v>
      </c>
    </row>
    <row r="8" spans="1:5" x14ac:dyDescent="0.25">
      <c r="B8" s="12">
        <v>1</v>
      </c>
      <c r="C8" s="16" t="s">
        <v>53</v>
      </c>
      <c r="D8" s="17">
        <v>500</v>
      </c>
    </row>
    <row r="9" spans="1:5" ht="80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55</v>
      </c>
    </row>
    <row r="5" spans="1:5" ht="144" customHeight="1" x14ac:dyDescent="0.25">
      <c r="A5" s="13"/>
      <c r="B5" s="14"/>
      <c r="C5" s="40" t="s">
        <v>56</v>
      </c>
      <c r="D5" s="40"/>
    </row>
    <row r="6" spans="1:5" ht="30" customHeight="1" x14ac:dyDescent="0.25">
      <c r="A6" s="13"/>
      <c r="B6" s="41" t="s">
        <v>70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1183.01</v>
      </c>
    </row>
    <row r="8" spans="1:5" ht="35.25" customHeight="1" x14ac:dyDescent="0.25">
      <c r="B8" s="12">
        <v>1</v>
      </c>
      <c r="C8" s="16" t="s">
        <v>57</v>
      </c>
      <c r="D8" s="17">
        <v>120.61</v>
      </c>
    </row>
    <row r="9" spans="1:5" ht="48.75" customHeight="1" x14ac:dyDescent="0.25">
      <c r="B9" s="12">
        <v>2</v>
      </c>
      <c r="C9" s="12" t="s">
        <v>58</v>
      </c>
      <c r="D9" s="7">
        <v>120.61</v>
      </c>
    </row>
    <row r="10" spans="1:5" ht="34.5" customHeight="1" x14ac:dyDescent="0.25">
      <c r="B10" s="12">
        <v>3</v>
      </c>
      <c r="C10" s="12" t="s">
        <v>59</v>
      </c>
      <c r="D10" s="7">
        <v>429.55</v>
      </c>
    </row>
    <row r="11" spans="1:5" ht="44.25" customHeight="1" x14ac:dyDescent="0.25">
      <c r="B11" s="12">
        <v>4</v>
      </c>
      <c r="C11" s="12" t="s">
        <v>60</v>
      </c>
      <c r="D11" s="7">
        <v>82.69</v>
      </c>
    </row>
    <row r="12" spans="1:5" ht="46.5" customHeight="1" x14ac:dyDescent="0.25">
      <c r="B12" s="12">
        <v>5</v>
      </c>
      <c r="C12" s="12" t="s">
        <v>61</v>
      </c>
      <c r="D12" s="7">
        <v>429.55</v>
      </c>
    </row>
    <row r="13" spans="1:5" ht="25.5" customHeight="1" x14ac:dyDescent="0.25"/>
    <row r="14" spans="1:5" ht="26.25" customHeight="1" x14ac:dyDescent="0.25"/>
    <row r="16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C9" sqref="C9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68</v>
      </c>
    </row>
    <row r="5" spans="1:5" ht="144" customHeight="1" x14ac:dyDescent="0.25">
      <c r="A5" s="13"/>
      <c r="B5" s="14"/>
      <c r="C5" s="40" t="s">
        <v>62</v>
      </c>
      <c r="D5" s="40"/>
    </row>
    <row r="6" spans="1:5" ht="30" customHeight="1" x14ac:dyDescent="0.25">
      <c r="A6" s="13"/>
      <c r="B6" s="41" t="s">
        <v>70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8487.0623999999989</v>
      </c>
    </row>
    <row r="8" spans="1:5" ht="35.25" customHeight="1" x14ac:dyDescent="0.25">
      <c r="B8" s="12">
        <v>1</v>
      </c>
      <c r="C8" s="16" t="s">
        <v>63</v>
      </c>
      <c r="D8" s="17">
        <v>350</v>
      </c>
    </row>
    <row r="9" spans="1:5" ht="34.5" customHeight="1" x14ac:dyDescent="0.25">
      <c r="C9" s="21" t="s">
        <v>64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D13" sqref="D13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4" t="s">
        <v>74</v>
      </c>
    </row>
    <row r="2" spans="1:5" x14ac:dyDescent="0.25">
      <c r="B2" s="14"/>
      <c r="C2" s="1"/>
      <c r="D2" s="35" t="str">
        <f>'Табл 1'!B2</f>
        <v>Приложение №51</v>
      </c>
      <c r="E2" s="35"/>
    </row>
    <row r="3" spans="1:5" ht="15.75" customHeight="1" x14ac:dyDescent="0.25">
      <c r="A3" s="1"/>
      <c r="B3" s="14"/>
      <c r="C3" s="38" t="s">
        <v>3</v>
      </c>
      <c r="D3" s="38"/>
      <c r="E3" s="5"/>
    </row>
    <row r="4" spans="1:5" x14ac:dyDescent="0.25">
      <c r="A4" s="1"/>
      <c r="B4" s="14"/>
      <c r="C4" s="1"/>
      <c r="D4" s="4"/>
      <c r="E4" s="5" t="s">
        <v>67</v>
      </c>
    </row>
    <row r="5" spans="1:5" ht="144" customHeight="1" x14ac:dyDescent="0.25">
      <c r="A5" s="13"/>
      <c r="B5" s="14"/>
      <c r="C5" s="40" t="s">
        <v>65</v>
      </c>
      <c r="D5" s="40"/>
    </row>
    <row r="6" spans="1:5" ht="30" customHeight="1" x14ac:dyDescent="0.25">
      <c r="A6" s="13"/>
      <c r="B6" s="41" t="s">
        <v>71</v>
      </c>
      <c r="C6" s="41"/>
      <c r="D6" s="10" t="s">
        <v>20</v>
      </c>
    </row>
    <row r="7" spans="1:5" ht="15.75" customHeight="1" x14ac:dyDescent="0.25">
      <c r="A7" s="1"/>
      <c r="B7" s="41"/>
      <c r="C7" s="41"/>
      <c r="D7" s="15">
        <v>9387.0623999999989</v>
      </c>
    </row>
    <row r="8" spans="1:5" ht="63.75" customHeight="1" x14ac:dyDescent="0.25">
      <c r="B8" s="12">
        <v>1</v>
      </c>
      <c r="C8" s="16" t="s">
        <v>66</v>
      </c>
      <c r="D8" s="17">
        <v>1250</v>
      </c>
    </row>
    <row r="9" spans="1:5" ht="34.5" customHeight="1" x14ac:dyDescent="0.25">
      <c r="C9" s="21" t="s">
        <v>64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1'!Область_печати</vt:lpstr>
      <vt:lpstr>'Табл 2'!Область_печати</vt:lpstr>
      <vt:lpstr>'Табл 3'!Область_печати</vt:lpstr>
      <vt:lpstr>'Табл 4'!Область_печати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2026-02-27T05:35:53Z</dcterms:modified>
</cp:coreProperties>
</file>